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INDRAGIRI HULU\AIR MOLEK\"/>
    </mc:Choice>
  </mc:AlternateContent>
  <bookViews>
    <workbookView xWindow="0" yWindow="0" windowWidth="20490" windowHeight="7755" activeTab="1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<sst xmlns="http://schemas.openxmlformats.org/spreadsheetml/2006/main" count="172" uniqueCount="126">
  <si>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</si>
  <si>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</si>
  <si>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</si>
  <si>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</si>
  <si>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</si>
  <si>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</si>
  <si>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</si>
  <si>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</si>
  <si>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</si>
  <si>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</si>
  <si>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</si>
  <si>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</si>
  <si>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</si>
  <si>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</si>
  <si>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</si>
  <si>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</si>
  <si>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</si>
  <si>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</si>
  <si>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</si>
  <si>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</si>
  <si>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</si>
  <si>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</si>
  <si>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</si>
  <si>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</si>
  <si>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</si>
  <si>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</si>
  <si>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</si>
  <si>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</si>
  <si>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</si>
  <si>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</si>
  <si>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</si>
  <si>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</si>
  <si>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</si>
  <si>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</si>
  <si>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</si>
  <si>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</si>
  <si>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</si>
  <si>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</si>
  <si>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</si>
  <si>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</si>
  <si>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</si>
  <si>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</si>
  <si>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</si>
  <si>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</si>
  <si>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</si>
  <si>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</si>
  <si>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</si>
  <si>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</si>
  <si>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</si>
  <si>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</si>
  <si>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</si>
  <si>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</si>
  <si>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</si>
  <si>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</si>
  <si>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</si>
  <si>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</si>
  <si>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</si>
  <si>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</si>
  <si>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</si>
  <si>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</si>
  <si>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</si>
  <si>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</si>
  <si>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</si>
  <si>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</si>
  <si>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</si>
  <si>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</si>
  <si>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</si>
  <si>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</si>
  <si>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</si>
  <si>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</si>
  <si>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</si>
  <si>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</si>
  <si>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</si>
  <si>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</si>
  <si>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</si>
  <si>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</si>
  <si>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</si>
  <si>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</si>
  <si>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</si>
  <si>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</si>
  <si>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</si>
  <si>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</si>
  <si>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</si>
  <si>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</si>
  <si>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</si>
  <si>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</si>
  <si>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</si>
  <si>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</si>
  <si>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</si>
  <si>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</si>
  <si>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</si>
  <si>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</si>
  <si>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</si>
  <si>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</si>
  <si>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</si>
  <si>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</si>
  <si>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</si>
  <si>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</si>
  <si>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Air Molek</t>
  </si>
  <si>
    <t>: Indragiri Hulu</t>
  </si>
  <si>
    <t>: S1 PGPAUD AKPMM (122)</t>
  </si>
  <si>
    <t>DEBORA YULIARTI</t>
  </si>
  <si>
    <t>SALMIRA</t>
  </si>
  <si>
    <t>MARYANI</t>
  </si>
  <si>
    <t>SILVIA IVANA LUMBAN TOBING</t>
  </si>
  <si>
    <t>ADESTA BETTI</t>
  </si>
  <si>
    <t>AFNI HERNICHA BR. PANDIA</t>
  </si>
  <si>
    <t>LEDIASTRIANA</t>
  </si>
  <si>
    <t>JUSNAWETI</t>
  </si>
  <si>
    <t>MEIRANI ADELIA PUTRI</t>
  </si>
  <si>
    <t>LINDA WATI</t>
  </si>
  <si>
    <t>ADE YULIA</t>
  </si>
  <si>
    <t>MURDALENA</t>
  </si>
  <si>
    <t>ANDRIANI</t>
  </si>
  <si>
    <t>AYU LESTARI</t>
  </si>
  <si>
    <t>TRI BUDHI LESTARI PURNAMA</t>
  </si>
  <si>
    <t>WARSELA</t>
  </si>
  <si>
    <t>WULAN ANGGRAENI</t>
  </si>
  <si>
    <t>DEWI NUR AISIAH</t>
  </si>
  <si>
    <t>SITI HASANAH</t>
  </si>
  <si>
    <t>NURUL HIDAYAH</t>
  </si>
  <si>
    <t>LISTIANA</t>
  </si>
  <si>
    <t>:  5 (Lima)</t>
  </si>
  <si>
    <t>: 2021.1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</si>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</sst>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topLeftCell="A3" zoomScaleNormal="100" zoomScaleSheetLayoutView="100" workbookViewId="0">
      <selection activeCell="H17" sqref="H17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33.855468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5" t="s">
        <v>6</v>
      </c>
      <c r="H6" s="25" t="s">
        <v>122</v>
      </c>
    </row>
    <row r="7" spans="2:9" ht="15" customHeight="1" x14ac:dyDescent="0.25">
      <c r="B7" s="56" t="s">
        <v>30</v>
      </c>
      <c r="C7" s="56"/>
      <c r="D7" s="1" t="s">
        <v>100</v>
      </c>
      <c r="G7" s="25" t="s">
        <v>20</v>
      </c>
      <c r="H7" s="25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56" t="s">
        <v>34</v>
      </c>
      <c r="C10" s="56"/>
      <c r="D10" s="41" t="s">
        <v>123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7" customFormat="1" ht="60" customHeight="1" x14ac:dyDescent="0.25">
      <c r="B13" s="55"/>
      <c r="C13" s="55"/>
      <c r="D13" s="55"/>
      <c r="E13" s="55"/>
      <c r="F13" s="46" t="s">
        <v>44</v>
      </c>
      <c r="G13" s="46" t="s">
        <v>45</v>
      </c>
      <c r="H13" s="46" t="s">
        <v>46</v>
      </c>
      <c r="I13" s="55"/>
    </row>
    <row r="14" spans="2:9" ht="15" customHeight="1" x14ac:dyDescent="0.25">
      <c r="B14" s="40">
        <v>1</v>
      </c>
      <c r="C14" s="35" t="s">
        <v>101</v>
      </c>
      <c r="D14" s="40">
        <v>856450843</v>
      </c>
      <c r="E14" s="40"/>
      <c r="F14" s="39">
        <f>E14*100/8</f>
        <v>0</v>
      </c>
      <c r="G14" s="39"/>
      <c r="H14" s="39"/>
      <c r="I14" s="42">
        <f>((F14*4/10)+(G14*3/10)+(H14*3/10))</f>
        <v>0</v>
      </c>
    </row>
    <row r="15" spans="2:9" ht="15" customHeight="1" x14ac:dyDescent="0.25">
      <c r="B15" s="40">
        <v>2</v>
      </c>
      <c r="C15" s="35" t="s">
        <v>102</v>
      </c>
      <c r="D15" s="40">
        <v>856450868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103</v>
      </c>
      <c r="D16" s="40">
        <v>856450875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104</v>
      </c>
      <c r="D17" s="40">
        <v>856450882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105</v>
      </c>
      <c r="D18" s="40">
        <v>856450908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106</v>
      </c>
      <c r="D19" s="40">
        <v>856450915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107</v>
      </c>
      <c r="D20" s="40">
        <v>856450922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108</v>
      </c>
      <c r="D21" s="40">
        <v>856450947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109</v>
      </c>
      <c r="D22" s="40">
        <v>856450954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110</v>
      </c>
      <c r="D23" s="40">
        <v>856450961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111</v>
      </c>
      <c r="D24" s="40">
        <v>856450979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112</v>
      </c>
      <c r="D25" s="40">
        <v>856450986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113</v>
      </c>
      <c r="D26" s="40">
        <v>856450993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114</v>
      </c>
      <c r="D27" s="40">
        <v>856451007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115</v>
      </c>
      <c r="D28" s="40">
        <v>856451014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116</v>
      </c>
      <c r="D29" s="40">
        <v>856451021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117</v>
      </c>
      <c r="D30" s="40">
        <v>856451053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118</v>
      </c>
      <c r="D31" s="40">
        <v>856451085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119</v>
      </c>
      <c r="D32" s="40">
        <v>856451118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120</v>
      </c>
      <c r="D33" s="40">
        <v>856451132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121</v>
      </c>
      <c r="D34" s="40">
        <v>856453365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/>
      <c r="D35" s="40"/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/>
      <c r="D36" s="40"/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/>
      <c r="D37" s="40"/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/>
      <c r="D38" s="40"/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/>
      <c r="D39" s="40"/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/>
      <c r="D40" s="40"/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/>
      <c r="D41" s="4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sortState ref="C14:D32">
    <sortCondition ref="C14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tabSelected="1" view="pageBreakPreview" topLeftCell="A10" zoomScaleNormal="100" zoomScaleSheetLayoutView="100" workbookViewId="0">
      <selection activeCell="H17" sqref="H17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3"/>
      <c r="K3" s="44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5" t="str">
        <f>'Nilai Partisipasi'!H6</f>
        <v>:  5 (Lima)</v>
      </c>
    </row>
    <row r="7" spans="2:11" ht="15" customHeight="1" x14ac:dyDescent="0.25">
      <c r="B7" s="56" t="s">
        <v>30</v>
      </c>
      <c r="C7" s="56"/>
      <c r="D7" s="1" t="str">
        <f>'Nilai Partisipasi'!D7</f>
        <v>: S1 PGPAUD AKPMM (122)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5" t="str">
        <f>'Nilai Partisipasi'!H9</f>
        <v>: Air Molek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8" t="s">
        <v>62</v>
      </c>
      <c r="J12" s="58" t="s">
        <v>63</v>
      </c>
      <c r="K12" s="58" t="s">
        <v>64</v>
      </c>
    </row>
    <row r="13" spans="2:11" ht="15" customHeight="1" x14ac:dyDescent="0.25">
      <c r="B13" s="55"/>
      <c r="C13" s="55"/>
      <c r="D13" s="55"/>
      <c r="E13" s="55"/>
      <c r="F13" s="40">
        <v>1</v>
      </c>
      <c r="G13" s="40">
        <v>2</v>
      </c>
      <c r="H13" s="40">
        <v>3</v>
      </c>
      <c r="I13" s="58"/>
      <c r="J13" s="58"/>
      <c r="K13" s="58"/>
    </row>
    <row r="14" spans="2:11" ht="15" customHeight="1" x14ac:dyDescent="0.25">
      <c r="B14" s="40">
        <v>1</v>
      </c>
      <c r="C14" s="37" t="str">
        <f>'Nilai Partisipasi'!C14</f>
        <v>DEBORA YULIARTI</v>
      </c>
      <c r="D14" s="38">
        <f>'Nilai Partisipasi'!D14</f>
        <v>856450843</v>
      </c>
      <c r="E14" s="40">
        <f>'Nilai Partisipasi'!E14</f>
        <v>0</v>
      </c>
      <c r="F14" s="40"/>
      <c r="G14" s="40"/>
      <c r="H14" s="40"/>
      <c r="I14" s="42" t="e">
        <f>AVERAGEA(F14:H14)</f>
        <v>#DIV/0!</v>
      </c>
      <c r="J14" s="42">
        <f>'Nilai Partisipasi'!I14</f>
        <v>0</v>
      </c>
      <c r="K14" s="42" t="e">
        <f>(3*J14+7*I14)/10</f>
        <v>#DIV/0!</v>
      </c>
    </row>
    <row r="15" spans="2:11" ht="15" customHeight="1" x14ac:dyDescent="0.25">
      <c r="B15" s="40">
        <v>2</v>
      </c>
      <c r="C15" s="37" t="str">
        <f>'Nilai Partisipasi'!C15</f>
        <v>SALMIRA</v>
      </c>
      <c r="D15" s="38">
        <f>'Nilai Partisipasi'!D15</f>
        <v>856450868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MARYANI</v>
      </c>
      <c r="D16" s="38">
        <f>'Nilai Partisipasi'!D16</f>
        <v>856450875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SILVIA IVANA LUMBAN TOBING</v>
      </c>
      <c r="D17" s="38">
        <f>'Nilai Partisipasi'!D17</f>
        <v>856450882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ADESTA BETTI</v>
      </c>
      <c r="D18" s="38">
        <f>'Nilai Partisipasi'!D18</f>
        <v>856450908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AFNI HERNICHA BR. PANDIA</v>
      </c>
      <c r="D19" s="38">
        <f>'Nilai Partisipasi'!D19</f>
        <v>856450915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LEDIASTRIANA</v>
      </c>
      <c r="D20" s="38">
        <f>'Nilai Partisipasi'!D20</f>
        <v>856450922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JUSNAWETI</v>
      </c>
      <c r="D21" s="38">
        <f>'Nilai Partisipasi'!D21</f>
        <v>856450947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MEIRANI ADELIA PUTRI</v>
      </c>
      <c r="D22" s="38">
        <f>'Nilai Partisipasi'!D22</f>
        <v>856450954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LINDA WATI</v>
      </c>
      <c r="D23" s="38">
        <f>'Nilai Partisipasi'!D23</f>
        <v>856450961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ADE YULIA</v>
      </c>
      <c r="D24" s="38">
        <f>'Nilai Partisipasi'!D24</f>
        <v>856450979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MURDALENA</v>
      </c>
      <c r="D25" s="38">
        <f>'Nilai Partisipasi'!D25</f>
        <v>856450986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ANDRIANI</v>
      </c>
      <c r="D26" s="38">
        <f>'Nilai Partisipasi'!D26</f>
        <v>856450993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AYU LESTARI</v>
      </c>
      <c r="D27" s="38">
        <f>'Nilai Partisipasi'!D27</f>
        <v>856451007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TRI BUDHI LESTARI PURNAMA</v>
      </c>
      <c r="D28" s="38">
        <f>'Nilai Partisipasi'!D28</f>
        <v>856451014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WARSELA</v>
      </c>
      <c r="D29" s="38">
        <f>'Nilai Partisipasi'!D29</f>
        <v>856451021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WULAN ANGGRAENI</v>
      </c>
      <c r="D30" s="38">
        <f>'Nilai Partisipasi'!D30</f>
        <v>856451053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DEWI NUR AISIAH</v>
      </c>
      <c r="D31" s="38">
        <f>'Nilai Partisipasi'!D31</f>
        <v>856451085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SITI HASANAH</v>
      </c>
      <c r="D32" s="38">
        <f>'Nilai Partisipasi'!D32</f>
        <v>856451118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NURUL HIDAYAH</v>
      </c>
      <c r="D33" s="38">
        <f>'Nilai Partisipasi'!D33</f>
        <v>856451132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LISTIANA</v>
      </c>
      <c r="D34" s="38">
        <f>'Nilai Partisipasi'!D34</f>
        <v>856453365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>
        <f>'Nilai Partisipasi'!C35</f>
        <v>0</v>
      </c>
      <c r="D35" s="38">
        <f>'Nilai Partisipasi'!D35</f>
        <v>0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>
        <f>'Nilai Partisipasi'!C36</f>
        <v>0</v>
      </c>
      <c r="D36" s="38">
        <f>'Nilai Partisipasi'!D36</f>
        <v>0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>
        <f>'Nilai Partisipasi'!C37</f>
        <v>0</v>
      </c>
      <c r="D37" s="38">
        <f>'Nilai Partisipasi'!D37</f>
        <v>0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>
        <f>'Nilai Partisipasi'!C38</f>
        <v>0</v>
      </c>
      <c r="D38" s="38">
        <f>'Nilai Partisipasi'!D38</f>
        <v>0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>
        <f>'Nilai Partisipasi'!C39</f>
        <v>0</v>
      </c>
      <c r="D39" s="38">
        <f>'Nilai Partisipasi'!D39</f>
        <v>0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>
        <f>'Nilai Partisipasi'!C40</f>
        <v>0</v>
      </c>
      <c r="D40" s="38">
        <f>'Nilai Partisipasi'!D40</f>
        <v>0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B6" sqref="B6:L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">
        <v>124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Air Molek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99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DEBORA YULIARTI</v>
      </c>
      <c r="D15" s="30">
        <f>'Nilai Partisipasi'!D14</f>
        <v>856450843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SALMIRA</v>
      </c>
      <c r="D16" s="30">
        <f>'Nilai Partisipasi'!D15</f>
        <v>856450868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MARYANI</v>
      </c>
      <c r="D17" s="30">
        <f>'Nilai Partisipasi'!D16</f>
        <v>856450875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SILVIA IVANA LUMBAN TOBING</v>
      </c>
      <c r="D18" s="30">
        <f>'Nilai Partisipasi'!D17</f>
        <v>856450882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ADESTA BETTI</v>
      </c>
      <c r="D19" s="30">
        <f>'Nilai Partisipasi'!D18</f>
        <v>856450908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AFNI HERNICHA BR. PANDIA</v>
      </c>
      <c r="D20" s="30">
        <f>'Nilai Partisipasi'!D19</f>
        <v>856450915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LEDIASTRIANA</v>
      </c>
      <c r="D21" s="30">
        <f>'Nilai Partisipasi'!D20</f>
        <v>856450922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JUSNAWETI</v>
      </c>
      <c r="D22" s="30">
        <f>'Nilai Partisipasi'!D21</f>
        <v>856450947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MEIRANI ADELIA PUTRI</v>
      </c>
      <c r="D23" s="30">
        <f>'Nilai Partisipasi'!D22</f>
        <v>856450954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LINDA WATI</v>
      </c>
      <c r="D24" s="30">
        <f>'Nilai Partisipasi'!D23</f>
        <v>856450961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ADE YULIA</v>
      </c>
      <c r="D25" s="30">
        <f>'Nilai Partisipasi'!D24</f>
        <v>856450979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MURDALENA</v>
      </c>
      <c r="D26" s="30">
        <f>'Nilai Partisipasi'!D25</f>
        <v>856450986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ANDRIANI</v>
      </c>
      <c r="D27" s="30">
        <f>'Nilai Partisipasi'!D26</f>
        <v>856450993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AYU LESTARI</v>
      </c>
      <c r="D28" s="30">
        <f>'Nilai Partisipasi'!D27</f>
        <v>856451007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TRI BUDHI LESTARI PURNAMA</v>
      </c>
      <c r="D29" s="30">
        <f>'Nilai Partisipasi'!D28</f>
        <v>856451014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WARSELA</v>
      </c>
      <c r="D30" s="30">
        <f>'Nilai Partisipasi'!D29</f>
        <v>856451021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WULAN ANGGRAENI</v>
      </c>
      <c r="D31" s="30">
        <f>'Nilai Partisipasi'!D30</f>
        <v>856451053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DEWI NUR AISIAH</v>
      </c>
      <c r="D32" s="30">
        <f>'Nilai Partisipasi'!D31</f>
        <v>856451085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SITI HASANAH</v>
      </c>
      <c r="D33" s="30">
        <f>'Nilai Partisipasi'!D32</f>
        <v>856451118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NURUL HIDAYAH</v>
      </c>
      <c r="D34" s="30">
        <f>'Nilai Partisipasi'!D33</f>
        <v>856451132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LISTIANA</v>
      </c>
      <c r="D35" s="30">
        <f>'Nilai Partisipasi'!D34</f>
        <v>856453365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>
        <f>'Nilai Partisipasi'!C35</f>
        <v>0</v>
      </c>
      <c r="D36" s="30">
        <f>'Nilai Partisipasi'!D35</f>
        <v>0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>
        <f>'Nilai Partisipasi'!C36</f>
        <v>0</v>
      </c>
      <c r="D37" s="30">
        <f>'Nilai Partisipasi'!D36</f>
        <v>0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>
        <f>'Nilai Partisipasi'!C37</f>
        <v>0</v>
      </c>
      <c r="D38" s="30">
        <f>'Nilai Partisipasi'!D37</f>
        <v>0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>
        <f>'Nilai Partisipasi'!C38</f>
        <v>0</v>
      </c>
      <c r="D39" s="30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>
        <f>'Nilai Partisipasi'!C39</f>
        <v>0</v>
      </c>
      <c r="D40" s="30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>
        <f>'Nilai Partisipasi'!C40</f>
        <v>0</v>
      </c>
      <c r="D41" s="30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0" t="s">
        <v>19</v>
      </c>
      <c r="C45" s="60"/>
      <c r="D45" s="60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0" t="s">
        <v>20</v>
      </c>
      <c r="C46" s="60"/>
      <c r="D46" s="60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1" t="s">
        <v>21</v>
      </c>
      <c r="C47" s="61"/>
      <c r="D47" s="61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1" t="s">
        <v>22</v>
      </c>
      <c r="C48" s="61"/>
      <c r="D48" s="61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zoomScaleNormal="100" zoomScaleSheetLayoutView="100" workbookViewId="0">
      <selection activeCell="F10" sqref="F10:F12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">
        <v>125</v>
      </c>
      <c r="H7" s="74"/>
    </row>
    <row r="8" spans="2:8" ht="30" customHeight="1" x14ac:dyDescent="0.25">
      <c r="B8" s="69" t="s">
        <v>97</v>
      </c>
      <c r="C8" s="70"/>
      <c r="D8" s="33" t="s">
        <v>0</v>
      </c>
      <c r="E8" s="48" t="str">
        <f>'Nilai Partisipasi'!H9</f>
        <v>: Air Molek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6.950000000000003" customHeight="1" x14ac:dyDescent="0.25">
      <c r="B13" s="28">
        <v>1</v>
      </c>
      <c r="C13" s="31" t="str">
        <f>'Nilai Partisipasi'!C14</f>
        <v>DEBORA YULIARTI</v>
      </c>
      <c r="D13" s="30">
        <f>'Nilai Partisipasi'!D14</f>
        <v>856450843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SALMIRA</v>
      </c>
      <c r="D14" s="30">
        <f>'Nilai Partisipasi'!D15</f>
        <v>856450868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MARYANI</v>
      </c>
      <c r="D15" s="30">
        <f>'Nilai Partisipasi'!D16</f>
        <v>856450875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SILVIA IVANA LUMBAN TOBING</v>
      </c>
      <c r="D16" s="30">
        <f>'Nilai Partisipasi'!D17</f>
        <v>856450882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ADESTA BETTI</v>
      </c>
      <c r="D17" s="30">
        <f>'Nilai Partisipasi'!D18</f>
        <v>856450908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AFNI HERNICHA BR. PANDIA</v>
      </c>
      <c r="D18" s="30">
        <f>'Nilai Partisipasi'!D19</f>
        <v>856450915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LEDIASTRIANA</v>
      </c>
      <c r="D19" s="30">
        <f>'Nilai Partisipasi'!D20</f>
        <v>856450922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JUSNAWETI</v>
      </c>
      <c r="D20" s="30">
        <f>'Nilai Partisipasi'!D21</f>
        <v>856450947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MEIRANI ADELIA PUTRI</v>
      </c>
      <c r="D21" s="30">
        <f>'Nilai Partisipasi'!D22</f>
        <v>856450954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LINDA WATI</v>
      </c>
      <c r="D22" s="30">
        <f>'Nilai Partisipasi'!D23</f>
        <v>856450961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ADE YULIA</v>
      </c>
      <c r="D23" s="30">
        <f>'Nilai Partisipasi'!D24</f>
        <v>856450979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MURDALENA</v>
      </c>
      <c r="D24" s="30">
        <f>'Nilai Partisipasi'!D25</f>
        <v>856450986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ANDRIANI</v>
      </c>
      <c r="D25" s="30">
        <f>'Nilai Partisipasi'!D26</f>
        <v>856450993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AYU LESTARI</v>
      </c>
      <c r="D26" s="30">
        <f>'Nilai Partisipasi'!D27</f>
        <v>856451007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TRI BUDHI LESTARI PURNAMA</v>
      </c>
      <c r="D27" s="30">
        <f>'Nilai Partisipasi'!D28</f>
        <v>856451014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WARSELA</v>
      </c>
      <c r="D28" s="30">
        <f>'Nilai Partisipasi'!D29</f>
        <v>856451021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WULAN ANGGRAENI</v>
      </c>
      <c r="D29" s="30">
        <f>'Nilai Partisipasi'!D30</f>
        <v>856451053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DEWI NUR AISIAH</v>
      </c>
      <c r="D30" s="30">
        <f>'Nilai Partisipasi'!D31</f>
        <v>856451085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SITI HASANAH</v>
      </c>
      <c r="D31" s="30">
        <f>'Nilai Partisipasi'!D32</f>
        <v>856451118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NURUL HIDAYAH</v>
      </c>
      <c r="D32" s="30">
        <f>'Nilai Partisipasi'!D33</f>
        <v>856451132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LISTIANA</v>
      </c>
      <c r="D33" s="30">
        <f>'Nilai Partisipasi'!D34</f>
        <v>856453365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>
        <f>'Nilai Partisipasi'!C35</f>
        <v>0</v>
      </c>
      <c r="D34" s="30">
        <f>'Nilai Partisipasi'!D35</f>
        <v>0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>
        <f>'Nilai Partisipasi'!C36</f>
        <v>0</v>
      </c>
      <c r="D35" s="30">
        <f>'Nilai Partisipasi'!D36</f>
        <v>0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>
        <f>'Nilai Partisipasi'!C37</f>
        <v>0</v>
      </c>
      <c r="D36" s="30">
        <f>'Nilai Partisipasi'!D37</f>
        <v>0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>
        <f>'Nilai Partisipasi'!C38</f>
        <v>0</v>
      </c>
      <c r="D37" s="30">
        <f>'Nilai Partisipasi'!D38</f>
        <v>0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>
        <f>'Nilai Partisipasi'!C39</f>
        <v>0</v>
      </c>
      <c r="D38" s="30">
        <f>'Nilai Partisipasi'!D39</f>
        <v>0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>
        <f>'Nilai Partisipasi'!C40</f>
        <v>0</v>
      </c>
      <c r="D39" s="30">
        <f>'Nilai Partisipasi'!D40</f>
        <v>0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2018-09-16T07:22:08Z</cp:lastPrinted>
  <dcterms:created xsi:type="dcterms:W3CDTF">2009-03-17T05:47:13Z</dcterms:created>
  <dcterms:modified xsi:type="dcterms:W3CDTF">2021-02-05T12:46:53Z</dcterms:modified>
</cp:coreProperties>
</file>